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Sheet1!$A$4:$Q$56</definedName>
    <definedName name="_xlnm.Print_Area" localSheetId="0">Sheet1!$A$1:$P$56</definedName>
  </definedNames>
  <calcPr calcId="152511"/>
</workbook>
</file>

<file path=xl/calcChain.xml><?xml version="1.0" encoding="utf-8"?>
<calcChain xmlns="http://schemas.openxmlformats.org/spreadsheetml/2006/main">
  <c r="C56" i="1" l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C49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C42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C41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C25" i="1"/>
  <c r="D56" i="1" l="1"/>
  <c r="E56" i="1"/>
  <c r="F56" i="1"/>
  <c r="G56" i="1"/>
  <c r="H56" i="1"/>
  <c r="I56" i="1"/>
  <c r="J56" i="1"/>
  <c r="K56" i="1"/>
  <c r="L56" i="1"/>
  <c r="M56" i="1"/>
  <c r="N56" i="1"/>
  <c r="O56" i="1"/>
  <c r="P56" i="1"/>
</calcChain>
</file>

<file path=xl/sharedStrings.xml><?xml version="1.0" encoding="utf-8"?>
<sst xmlns="http://schemas.openxmlformats.org/spreadsheetml/2006/main" count="71" uniqueCount="71">
  <si>
    <t>STATE LEVEL BANKERS' COMMITTEE  BIHAR, PATNA</t>
  </si>
  <si>
    <t xml:space="preserve">CONVENOR- STATE BANK OF INDIA FY :  2019-20 </t>
  </si>
  <si>
    <t xml:space="preserve">PRADHAN MANTRI SOCIAL SECURITY SCHEMES STATUS AS ON :   31.12.2019 </t>
  </si>
  <si>
    <t>SRNO.</t>
  </si>
  <si>
    <t>BANK NAME</t>
  </si>
  <si>
    <t>TOTAL NO. OF PMJJBY ENROLMENTS IN FORCE UPTO      31.12.2019 (NEW+RENEWAL)</t>
  </si>
  <si>
    <t>TOTAL NO. OF PMSBY ENROLMENTS IN FORCE UPTO   31.12.2019 (NEW+RENEWAL)</t>
  </si>
  <si>
    <t xml:space="preserve">TOTAL(CUM) NO. OF PMSBY CLAIMS RECEIVED
UPTO  31.12.2019 </t>
  </si>
  <si>
    <t xml:space="preserve">TOTAL(CUM) NO. OF PMSBY CLAIMS SETTLED
UPTO  31.12.2019 </t>
  </si>
  <si>
    <t xml:space="preserve">TOTAL NO. OF APY ENROLMENTS IN FORCE UPTO 31.12.2019 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</si>
  <si>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</si>
  <si>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</si>
  <si>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</si>
  <si>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</si>
  <si>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</si>
  <si>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</si>
  <si>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</si>
  <si>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</si>
  <si>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</si>
  <si>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</si>
  <si>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</si>
  <si>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</si>
  <si>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</si>
  <si>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</si>
  <si>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</si>
  <si>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</si>
  <si>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</si>
  <si>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</si>
  <si>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</si>
  <si>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</si>
  <si>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</si>
  <si>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</si>
  <si>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</si>
  <si>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</si>
  <si>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</si>
  <si>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</si>
  <si>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</si>
  <si>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</si>
  <si>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</si>
  <si>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</si>
  <si>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</si>
  <si>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</si>
  <si>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</si>
  <si>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</si>
  <si>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</si>
  <si>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</si>
  <si>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</si>
  <si>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</si>
  <si>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</si>
  <si>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</si>
  <si>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</si>
  <si>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</si>
  <si>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</si>
  <si>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</si>
  <si>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</si>
  <si>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</si>
  <si>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</si>
  <si>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</si>
  <si>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</si>
  <si>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</si>
  <si>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</si>
  <si>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NO. OF PMSBY CLAIMS SETTLED DURING 
FY :  2019-20
( As On : 31.12.2019 ) </t>
  </si>
  <si>
    <t xml:space="preserve">NO. OF APY NEW ENROLMENTS DONE DURING FY: 2019-20
( As On : 31.12.2019 ) </t>
  </si>
  <si>
    <t xml:space="preserve">NO. OF PMSBY
CLAIMS RECEIVED DURING FY :  2019-20
( As On : 31.12.2019 ) </t>
  </si>
  <si>
    <t xml:space="preserve">NO. OF PMJJBY NEW ENROLMENTS DONE DURING FY:   2019-20
( As On : 31.12.2019 ) </t>
  </si>
  <si>
    <t xml:space="preserve">NO. OF PMJJBY
CLAIMS RECEIVED DURING FY :  2019-20
( As On : 31.12.2019 ) </t>
  </si>
  <si>
    <t xml:space="preserve">NO. OF PMJJBY CLAIMS SETTLED DURING   
2019-20
( As On : 31.12.2019 ) </t>
  </si>
  <si>
    <t xml:space="preserve">TOTAL(CUM) 
NO. OF PMJJBY CLAIMS SETTLED
UPTO  31.12.2019 </t>
  </si>
  <si>
    <t xml:space="preserve">NO. OF PMSBY NEW ENROLMENTS DONE DURING FY: 2019-20
( As On : 31.12.2019 ) </t>
  </si>
  <si>
    <t>JEEVIKA</t>
  </si>
  <si>
    <t xml:space="preserve">TOTAL(CUM) NO. OF PMJJBY CLAIMS RECEIVED AS ON 31.12.2019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</si>
</sst>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zoomScale="78" zoomScaleNormal="78" workbookViewId="0">
      <selection activeCell="G4" sqref="G4"/>
    </sheetView>
  </sheetViews>
  <sheetFormatPr defaultColWidth="9" defaultRowHeight="15" x14ac:dyDescent="0.25"/>
  <cols>
    <col min="1" max="1" width="8.42578125" style="3" customWidth="1"/>
    <col min="2" max="2" width="28.140625" style="2" customWidth="1"/>
    <col min="3" max="3" width="15.140625" style="1" customWidth="1"/>
    <col min="4" max="4" width="15.5703125" style="1" customWidth="1"/>
    <col min="5" max="5" width="15" style="1" customWidth="1"/>
    <col min="6" max="6" width="16.5703125" style="1" customWidth="1"/>
    <col min="7" max="7" width="14.5703125" style="1" customWidth="1"/>
    <col min="8" max="8" width="15.42578125" style="1" customWidth="1"/>
    <col min="9" max="9" width="19.28515625" style="1" customWidth="1"/>
    <col min="10" max="10" width="16.5703125" style="1" customWidth="1"/>
    <col min="11" max="11" width="13.85546875" style="1" customWidth="1"/>
    <col min="12" max="12" width="16.140625" style="1" customWidth="1"/>
    <col min="13" max="13" width="14.42578125" style="1" customWidth="1"/>
    <col min="14" max="14" width="12.140625" style="1" customWidth="1"/>
    <col min="15" max="15" width="15" style="1" customWidth="1"/>
    <col min="16" max="16" width="21.85546875" style="1" customWidth="1"/>
    <col min="17" max="17" width="9" style="1" customWidth="1"/>
    <col min="18" max="16384" width="9" style="1"/>
  </cols>
  <sheetData>
    <row r="1" spans="1:16" ht="19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8.7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7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15.5" customHeight="1" x14ac:dyDescent="0.25">
      <c r="A4" s="12" t="s">
        <v>3</v>
      </c>
      <c r="B4" s="15" t="s">
        <v>4</v>
      </c>
      <c r="C4" s="13" t="s">
        <v>64</v>
      </c>
      <c r="D4" s="13" t="s">
        <v>5</v>
      </c>
      <c r="E4" s="13" t="s">
        <v>65</v>
      </c>
      <c r="F4" s="13" t="s">
        <v>70</v>
      </c>
      <c r="G4" s="13" t="s">
        <v>66</v>
      </c>
      <c r="H4" s="13" t="s">
        <v>67</v>
      </c>
      <c r="I4" s="13" t="s">
        <v>68</v>
      </c>
      <c r="J4" s="13" t="s">
        <v>6</v>
      </c>
      <c r="K4" s="13" t="s">
        <v>63</v>
      </c>
      <c r="L4" s="13" t="s">
        <v>7</v>
      </c>
      <c r="M4" s="13" t="s">
        <v>61</v>
      </c>
      <c r="N4" s="13" t="s">
        <v>8</v>
      </c>
      <c r="O4" s="13" t="s">
        <v>62</v>
      </c>
      <c r="P4" s="13" t="s">
        <v>9</v>
      </c>
    </row>
    <row r="5" spans="1:16" s="4" customFormat="1" ht="20.25" customHeight="1" x14ac:dyDescent="0.25">
      <c r="A5" s="6"/>
      <c r="B5" s="10" t="s">
        <v>10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15.75" x14ac:dyDescent="0.25">
      <c r="A6" s="6">
        <v>1</v>
      </c>
      <c r="B6" s="8" t="s">
        <v>11</v>
      </c>
      <c r="C6" s="9">
        <v>271092</v>
      </c>
      <c r="D6" s="9">
        <v>566113</v>
      </c>
      <c r="E6" s="9">
        <v>120</v>
      </c>
      <c r="F6" s="9">
        <v>634</v>
      </c>
      <c r="G6" s="9">
        <v>120</v>
      </c>
      <c r="H6" s="9">
        <v>634</v>
      </c>
      <c r="I6" s="9">
        <v>848455</v>
      </c>
      <c r="J6" s="9">
        <v>1783970</v>
      </c>
      <c r="K6" s="9">
        <v>0</v>
      </c>
      <c r="L6" s="9">
        <v>0</v>
      </c>
      <c r="M6" s="9">
        <v>0</v>
      </c>
      <c r="N6" s="9">
        <v>0</v>
      </c>
      <c r="O6" s="9">
        <v>169318</v>
      </c>
      <c r="P6" s="9">
        <v>532458</v>
      </c>
    </row>
    <row r="7" spans="1:16" s="5" customFormat="1" ht="15.75" x14ac:dyDescent="0.25">
      <c r="A7" s="6">
        <v>2</v>
      </c>
      <c r="B7" s="8" t="s">
        <v>12</v>
      </c>
      <c r="C7" s="9">
        <v>20155</v>
      </c>
      <c r="D7" s="9">
        <v>109779</v>
      </c>
      <c r="E7" s="9">
        <v>0</v>
      </c>
      <c r="F7" s="9">
        <v>286</v>
      </c>
      <c r="G7" s="9">
        <v>0</v>
      </c>
      <c r="H7" s="9">
        <v>283</v>
      </c>
      <c r="I7" s="9">
        <v>50749</v>
      </c>
      <c r="J7" s="9">
        <v>242609</v>
      </c>
      <c r="K7" s="9">
        <v>0</v>
      </c>
      <c r="L7" s="9">
        <v>49</v>
      </c>
      <c r="M7" s="9">
        <v>0</v>
      </c>
      <c r="N7" s="9">
        <v>46</v>
      </c>
      <c r="O7" s="9">
        <v>13685</v>
      </c>
      <c r="P7" s="9">
        <v>62582</v>
      </c>
    </row>
    <row r="8" spans="1:16" s="5" customFormat="1" ht="15.75" x14ac:dyDescent="0.25">
      <c r="A8" s="6">
        <v>3</v>
      </c>
      <c r="B8" s="8" t="s">
        <v>13</v>
      </c>
      <c r="C8" s="9">
        <v>21420</v>
      </c>
      <c r="D8" s="9">
        <v>59690</v>
      </c>
      <c r="E8" s="9">
        <v>269</v>
      </c>
      <c r="F8" s="9">
        <v>681</v>
      </c>
      <c r="G8" s="9">
        <v>15</v>
      </c>
      <c r="H8" s="9">
        <v>493</v>
      </c>
      <c r="I8" s="9">
        <v>62350</v>
      </c>
      <c r="J8" s="9">
        <v>142648</v>
      </c>
      <c r="K8" s="9">
        <v>24</v>
      </c>
      <c r="L8" s="9">
        <v>556</v>
      </c>
      <c r="M8" s="9">
        <v>16</v>
      </c>
      <c r="N8" s="9">
        <v>395</v>
      </c>
      <c r="O8" s="9">
        <v>884</v>
      </c>
      <c r="P8" s="9">
        <v>85148</v>
      </c>
    </row>
    <row r="9" spans="1:16" s="5" customFormat="1" ht="15.75" x14ac:dyDescent="0.25">
      <c r="A9" s="6">
        <v>4</v>
      </c>
      <c r="B9" s="8" t="s">
        <v>14</v>
      </c>
      <c r="C9" s="9">
        <v>15312</v>
      </c>
      <c r="D9" s="9">
        <v>24323</v>
      </c>
      <c r="E9" s="9">
        <v>20</v>
      </c>
      <c r="F9" s="9">
        <v>37</v>
      </c>
      <c r="G9" s="9">
        <v>0</v>
      </c>
      <c r="H9" s="9">
        <v>10</v>
      </c>
      <c r="I9" s="9">
        <v>37230</v>
      </c>
      <c r="J9" s="9">
        <v>155720</v>
      </c>
      <c r="K9" s="9">
        <v>8</v>
      </c>
      <c r="L9" s="9">
        <v>17</v>
      </c>
      <c r="M9" s="9">
        <v>0</v>
      </c>
      <c r="N9" s="9">
        <v>3</v>
      </c>
      <c r="O9" s="9">
        <v>8945</v>
      </c>
      <c r="P9" s="9">
        <v>52445</v>
      </c>
    </row>
    <row r="10" spans="1:16" s="5" customFormat="1" ht="15.75" x14ac:dyDescent="0.25">
      <c r="A10" s="6">
        <v>5</v>
      </c>
      <c r="B10" s="8" t="s">
        <v>15</v>
      </c>
      <c r="C10" s="9">
        <v>9809</v>
      </c>
      <c r="D10" s="9">
        <v>10218</v>
      </c>
      <c r="E10" s="9">
        <v>0</v>
      </c>
      <c r="F10" s="9">
        <v>41</v>
      </c>
      <c r="G10" s="9">
        <v>0</v>
      </c>
      <c r="H10" s="9">
        <v>34</v>
      </c>
      <c r="I10" s="9">
        <v>7185</v>
      </c>
      <c r="J10" s="9">
        <v>57726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36976</v>
      </c>
    </row>
    <row r="11" spans="1:16" s="5" customFormat="1" ht="15.75" x14ac:dyDescent="0.25">
      <c r="A11" s="6">
        <v>6</v>
      </c>
      <c r="B11" s="8" t="s">
        <v>16</v>
      </c>
      <c r="C11" s="9">
        <v>19211</v>
      </c>
      <c r="D11" s="9">
        <v>174428</v>
      </c>
      <c r="E11" s="9">
        <v>0</v>
      </c>
      <c r="F11" s="9">
        <v>0</v>
      </c>
      <c r="G11" s="9">
        <v>0</v>
      </c>
      <c r="H11" s="9">
        <v>0</v>
      </c>
      <c r="I11" s="9">
        <v>107146</v>
      </c>
      <c r="J11" s="9">
        <v>463138</v>
      </c>
      <c r="K11" s="9">
        <v>3</v>
      </c>
      <c r="L11" s="9">
        <v>3</v>
      </c>
      <c r="M11" s="9">
        <v>0</v>
      </c>
      <c r="N11" s="9">
        <v>4</v>
      </c>
      <c r="O11" s="9">
        <v>13995</v>
      </c>
      <c r="P11" s="9">
        <v>140906</v>
      </c>
    </row>
    <row r="12" spans="1:16" s="5" customFormat="1" ht="15.75" x14ac:dyDescent="0.25">
      <c r="A12" s="6">
        <v>7</v>
      </c>
      <c r="B12" s="8" t="s">
        <v>17</v>
      </c>
      <c r="C12" s="9">
        <v>1430</v>
      </c>
      <c r="D12" s="9">
        <v>46926</v>
      </c>
      <c r="E12" s="9">
        <v>21</v>
      </c>
      <c r="F12" s="9">
        <v>23</v>
      </c>
      <c r="G12" s="9">
        <v>9</v>
      </c>
      <c r="H12" s="9">
        <v>11</v>
      </c>
      <c r="I12" s="9">
        <v>6941</v>
      </c>
      <c r="J12" s="9">
        <v>123747</v>
      </c>
      <c r="K12" s="9">
        <v>30</v>
      </c>
      <c r="L12" s="9">
        <v>156</v>
      </c>
      <c r="M12" s="9">
        <v>21</v>
      </c>
      <c r="N12" s="9">
        <v>139</v>
      </c>
      <c r="O12" s="9">
        <v>5819</v>
      </c>
      <c r="P12" s="9">
        <v>24670</v>
      </c>
    </row>
    <row r="13" spans="1:16" s="4" customFormat="1" ht="15.75" x14ac:dyDescent="0.25">
      <c r="A13" s="6"/>
      <c r="B13" s="10" t="s">
        <v>18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5" customFormat="1" ht="15.75" x14ac:dyDescent="0.25">
      <c r="A14" s="6">
        <v>8</v>
      </c>
      <c r="B14" s="8" t="s">
        <v>19</v>
      </c>
      <c r="C14" s="9">
        <v>27331</v>
      </c>
      <c r="D14" s="9">
        <v>88490</v>
      </c>
      <c r="E14" s="9">
        <v>104</v>
      </c>
      <c r="F14" s="9">
        <v>424</v>
      </c>
      <c r="G14" s="9">
        <v>97</v>
      </c>
      <c r="H14" s="9">
        <v>403</v>
      </c>
      <c r="I14" s="9">
        <v>86185</v>
      </c>
      <c r="J14" s="9">
        <v>285002</v>
      </c>
      <c r="K14" s="9">
        <v>3</v>
      </c>
      <c r="L14" s="9">
        <v>55</v>
      </c>
      <c r="M14" s="9">
        <v>3</v>
      </c>
      <c r="N14" s="9">
        <v>49</v>
      </c>
      <c r="O14" s="9">
        <v>22105</v>
      </c>
      <c r="P14" s="9">
        <v>70636</v>
      </c>
    </row>
    <row r="15" spans="1:16" s="5" customFormat="1" ht="15.75" x14ac:dyDescent="0.25">
      <c r="A15" s="6">
        <v>9</v>
      </c>
      <c r="B15" s="8" t="s">
        <v>20</v>
      </c>
      <c r="C15" s="9">
        <v>2114</v>
      </c>
      <c r="D15" s="9">
        <v>41332</v>
      </c>
      <c r="E15" s="9">
        <v>16</v>
      </c>
      <c r="F15" s="9">
        <v>71</v>
      </c>
      <c r="G15" s="9">
        <v>15</v>
      </c>
      <c r="H15" s="9">
        <v>69</v>
      </c>
      <c r="I15" s="9">
        <v>2633</v>
      </c>
      <c r="J15" s="9">
        <v>230462</v>
      </c>
      <c r="K15" s="9">
        <v>6</v>
      </c>
      <c r="L15" s="9">
        <v>30</v>
      </c>
      <c r="M15" s="9">
        <v>5</v>
      </c>
      <c r="N15" s="9">
        <v>27</v>
      </c>
      <c r="O15" s="9">
        <v>23</v>
      </c>
      <c r="P15" s="9">
        <v>32442</v>
      </c>
    </row>
    <row r="16" spans="1:16" s="5" customFormat="1" ht="15.75" x14ac:dyDescent="0.25">
      <c r="A16" s="6">
        <v>10</v>
      </c>
      <c r="B16" s="8" t="s">
        <v>21</v>
      </c>
      <c r="C16" s="9">
        <v>1050</v>
      </c>
      <c r="D16" s="9">
        <v>7252</v>
      </c>
      <c r="E16" s="9">
        <v>0</v>
      </c>
      <c r="F16" s="9">
        <v>0</v>
      </c>
      <c r="G16" s="9">
        <v>0</v>
      </c>
      <c r="H16" s="9">
        <v>0</v>
      </c>
      <c r="I16" s="9">
        <v>500</v>
      </c>
      <c r="J16" s="9">
        <v>36477</v>
      </c>
      <c r="K16" s="9">
        <v>0</v>
      </c>
      <c r="L16" s="9">
        <v>0</v>
      </c>
      <c r="M16" s="9">
        <v>0</v>
      </c>
      <c r="N16" s="9">
        <v>0</v>
      </c>
      <c r="O16" s="9">
        <v>906</v>
      </c>
      <c r="P16" s="9">
        <v>11067</v>
      </c>
    </row>
    <row r="17" spans="1:16" s="5" customFormat="1" ht="15.75" x14ac:dyDescent="0.25">
      <c r="A17" s="6">
        <v>11</v>
      </c>
      <c r="B17" s="8" t="s">
        <v>22</v>
      </c>
      <c r="C17" s="9">
        <v>58</v>
      </c>
      <c r="D17" s="9">
        <v>4575</v>
      </c>
      <c r="E17" s="9">
        <v>0</v>
      </c>
      <c r="F17" s="9">
        <v>0</v>
      </c>
      <c r="G17" s="9">
        <v>0</v>
      </c>
      <c r="H17" s="9">
        <v>0</v>
      </c>
      <c r="I17" s="9">
        <v>134</v>
      </c>
      <c r="J17" s="9">
        <v>6797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1047</v>
      </c>
    </row>
    <row r="18" spans="1:16" s="5" customFormat="1" ht="15.75" x14ac:dyDescent="0.25">
      <c r="A18" s="6">
        <v>12</v>
      </c>
      <c r="B18" s="8" t="s">
        <v>23</v>
      </c>
      <c r="C18" s="9">
        <v>0</v>
      </c>
      <c r="D18" s="9">
        <v>0</v>
      </c>
      <c r="E18" s="9">
        <v>0</v>
      </c>
      <c r="F18" s="9">
        <v>348</v>
      </c>
      <c r="G18" s="9">
        <v>0</v>
      </c>
      <c r="H18" s="9">
        <v>0</v>
      </c>
      <c r="I18" s="9">
        <v>291</v>
      </c>
      <c r="J18" s="9">
        <v>1033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s="5" customFormat="1" ht="15.75" x14ac:dyDescent="0.25">
      <c r="A19" s="6">
        <v>13</v>
      </c>
      <c r="B19" s="8" t="s">
        <v>24</v>
      </c>
      <c r="C19" s="9">
        <v>967</v>
      </c>
      <c r="D19" s="9">
        <v>4627</v>
      </c>
      <c r="E19" s="9">
        <v>0</v>
      </c>
      <c r="F19" s="9">
        <v>0</v>
      </c>
      <c r="G19" s="9">
        <v>0</v>
      </c>
      <c r="H19" s="9">
        <v>0</v>
      </c>
      <c r="I19" s="9">
        <v>1725</v>
      </c>
      <c r="J19" s="9">
        <v>8864</v>
      </c>
      <c r="K19" s="9">
        <v>1</v>
      </c>
      <c r="L19" s="9">
        <v>7</v>
      </c>
      <c r="M19" s="9">
        <v>0</v>
      </c>
      <c r="N19" s="9">
        <v>0</v>
      </c>
      <c r="O19" s="9">
        <v>986</v>
      </c>
      <c r="P19" s="9">
        <v>11202</v>
      </c>
    </row>
    <row r="20" spans="1:16" s="5" customFormat="1" ht="15.75" x14ac:dyDescent="0.25">
      <c r="A20" s="6">
        <v>14</v>
      </c>
      <c r="B20" s="8" t="s">
        <v>25</v>
      </c>
      <c r="C20" s="9">
        <v>473</v>
      </c>
      <c r="D20" s="9">
        <v>3362</v>
      </c>
      <c r="E20" s="9">
        <v>19</v>
      </c>
      <c r="F20" s="9">
        <v>23</v>
      </c>
      <c r="G20" s="9">
        <v>5</v>
      </c>
      <c r="H20" s="9">
        <v>6</v>
      </c>
      <c r="I20" s="9">
        <v>540</v>
      </c>
      <c r="J20" s="9">
        <v>6228</v>
      </c>
      <c r="K20" s="9">
        <v>6</v>
      </c>
      <c r="L20" s="9">
        <v>6</v>
      </c>
      <c r="M20" s="9">
        <v>0</v>
      </c>
      <c r="N20" s="9">
        <v>4</v>
      </c>
      <c r="O20" s="9">
        <v>2756</v>
      </c>
      <c r="P20" s="9">
        <v>6443</v>
      </c>
    </row>
    <row r="21" spans="1:16" s="5" customFormat="1" ht="15.75" x14ac:dyDescent="0.25">
      <c r="A21" s="6">
        <v>15</v>
      </c>
      <c r="B21" s="8" t="s">
        <v>26</v>
      </c>
      <c r="C21" s="9">
        <v>248</v>
      </c>
      <c r="D21" s="9">
        <v>13976</v>
      </c>
      <c r="E21" s="9">
        <v>0</v>
      </c>
      <c r="F21" s="9">
        <v>0</v>
      </c>
      <c r="G21" s="9">
        <v>0</v>
      </c>
      <c r="H21" s="9">
        <v>0</v>
      </c>
      <c r="I21" s="9">
        <v>498</v>
      </c>
      <c r="J21" s="9">
        <v>72086</v>
      </c>
      <c r="K21" s="9">
        <v>30</v>
      </c>
      <c r="L21" s="9">
        <v>30</v>
      </c>
      <c r="M21" s="9">
        <v>28</v>
      </c>
      <c r="N21" s="9">
        <v>19</v>
      </c>
      <c r="O21" s="9">
        <v>124</v>
      </c>
      <c r="P21" s="9">
        <v>4535</v>
      </c>
    </row>
    <row r="22" spans="1:16" s="5" customFormat="1" ht="15.75" x14ac:dyDescent="0.25">
      <c r="A22" s="6">
        <v>16</v>
      </c>
      <c r="B22" s="8" t="s">
        <v>27</v>
      </c>
      <c r="C22" s="9">
        <v>548</v>
      </c>
      <c r="D22" s="9">
        <v>548</v>
      </c>
      <c r="E22" s="9">
        <v>0</v>
      </c>
      <c r="F22" s="9">
        <v>9</v>
      </c>
      <c r="G22" s="9">
        <v>0</v>
      </c>
      <c r="H22" s="9">
        <v>2</v>
      </c>
      <c r="I22" s="9">
        <v>267</v>
      </c>
      <c r="J22" s="9">
        <v>304</v>
      </c>
      <c r="K22" s="9">
        <v>0</v>
      </c>
      <c r="L22" s="9">
        <v>0</v>
      </c>
      <c r="M22" s="9">
        <v>0</v>
      </c>
      <c r="N22" s="9">
        <v>0</v>
      </c>
      <c r="O22" s="9">
        <v>338</v>
      </c>
      <c r="P22" s="9">
        <v>890</v>
      </c>
    </row>
    <row r="23" spans="1:16" s="5" customFormat="1" ht="15.75" x14ac:dyDescent="0.25">
      <c r="A23" s="6">
        <v>17</v>
      </c>
      <c r="B23" s="8" t="s">
        <v>28</v>
      </c>
      <c r="C23" s="9">
        <v>504</v>
      </c>
      <c r="D23" s="9">
        <v>35377</v>
      </c>
      <c r="E23" s="9">
        <v>0</v>
      </c>
      <c r="F23" s="9">
        <v>0</v>
      </c>
      <c r="G23" s="9">
        <v>0</v>
      </c>
      <c r="H23" s="9">
        <v>0</v>
      </c>
      <c r="I23" s="9">
        <v>2052</v>
      </c>
      <c r="J23" s="9">
        <v>43277</v>
      </c>
      <c r="K23" s="9">
        <v>0</v>
      </c>
      <c r="L23" s="9">
        <v>0</v>
      </c>
      <c r="M23" s="9">
        <v>0</v>
      </c>
      <c r="N23" s="9">
        <v>0</v>
      </c>
      <c r="O23" s="9">
        <v>405</v>
      </c>
      <c r="P23" s="9">
        <v>14425</v>
      </c>
    </row>
    <row r="24" spans="1:16" s="5" customFormat="1" ht="15.75" x14ac:dyDescent="0.25">
      <c r="A24" s="6">
        <v>18</v>
      </c>
      <c r="B24" s="8" t="s">
        <v>29</v>
      </c>
      <c r="C24" s="9">
        <v>282</v>
      </c>
      <c r="D24" s="9">
        <v>22897</v>
      </c>
      <c r="E24" s="9">
        <v>0</v>
      </c>
      <c r="F24" s="9">
        <v>0</v>
      </c>
      <c r="G24" s="9">
        <v>0</v>
      </c>
      <c r="H24" s="9">
        <v>0</v>
      </c>
      <c r="I24" s="9">
        <v>630</v>
      </c>
      <c r="J24" s="9">
        <v>53760</v>
      </c>
      <c r="K24" s="9">
        <v>0</v>
      </c>
      <c r="L24" s="9">
        <v>0</v>
      </c>
      <c r="M24" s="9">
        <v>0</v>
      </c>
      <c r="N24" s="9">
        <v>0</v>
      </c>
      <c r="O24" s="9">
        <v>1552</v>
      </c>
      <c r="P24" s="9">
        <v>9512</v>
      </c>
    </row>
    <row r="25" spans="1:16" s="4" customFormat="1" ht="15.75" x14ac:dyDescent="0.25">
      <c r="A25" s="6"/>
      <c r="B25" s="10" t="s">
        <v>30</v>
      </c>
      <c r="C25" s="9">
        <f>SUM(C6:C24)</f>
        <v>392004</v>
      </c>
      <c r="D25" s="16">
        <f t="shared" ref="D25:P25" si="0">SUM(D6:D24)</f>
        <v>1213913</v>
      </c>
      <c r="E25" s="16">
        <f t="shared" si="0"/>
        <v>569</v>
      </c>
      <c r="F25" s="16">
        <f t="shared" si="0"/>
        <v>2577</v>
      </c>
      <c r="G25" s="16">
        <f t="shared" si="0"/>
        <v>261</v>
      </c>
      <c r="H25" s="16">
        <f t="shared" si="0"/>
        <v>1945</v>
      </c>
      <c r="I25" s="16">
        <f t="shared" si="0"/>
        <v>1215511</v>
      </c>
      <c r="J25" s="16">
        <f t="shared" si="0"/>
        <v>3713848</v>
      </c>
      <c r="K25" s="16">
        <f t="shared" si="0"/>
        <v>111</v>
      </c>
      <c r="L25" s="16">
        <f t="shared" si="0"/>
        <v>909</v>
      </c>
      <c r="M25" s="16">
        <f t="shared" si="0"/>
        <v>73</v>
      </c>
      <c r="N25" s="16">
        <f t="shared" si="0"/>
        <v>686</v>
      </c>
      <c r="O25" s="16">
        <f t="shared" si="0"/>
        <v>241841</v>
      </c>
      <c r="P25" s="16">
        <f t="shared" si="0"/>
        <v>1097384</v>
      </c>
    </row>
    <row r="26" spans="1:16" s="4" customFormat="1" ht="15.75" x14ac:dyDescent="0.25">
      <c r="A26" s="6"/>
      <c r="B26" s="10" t="s">
        <v>31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s="5" customFormat="1" ht="15.75" x14ac:dyDescent="0.25">
      <c r="A27" s="6">
        <v>19</v>
      </c>
      <c r="B27" s="8" t="s">
        <v>32</v>
      </c>
      <c r="C27" s="9">
        <v>0</v>
      </c>
      <c r="D27" s="9">
        <v>23434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36207</v>
      </c>
      <c r="K27" s="9">
        <v>0</v>
      </c>
      <c r="L27" s="9">
        <v>0</v>
      </c>
      <c r="M27" s="9">
        <v>0</v>
      </c>
      <c r="N27" s="9">
        <v>0</v>
      </c>
      <c r="O27" s="9">
        <v>1190</v>
      </c>
      <c r="P27" s="9">
        <v>8389</v>
      </c>
    </row>
    <row r="28" spans="1:16" s="5" customFormat="1" ht="15.75" x14ac:dyDescent="0.25">
      <c r="A28" s="6">
        <v>20</v>
      </c>
      <c r="B28" s="8" t="s">
        <v>33</v>
      </c>
      <c r="C28" s="9">
        <v>474</v>
      </c>
      <c r="D28" s="9">
        <v>4624</v>
      </c>
      <c r="E28" s="9">
        <v>0</v>
      </c>
      <c r="F28" s="9">
        <v>0</v>
      </c>
      <c r="G28" s="9">
        <v>0</v>
      </c>
      <c r="H28" s="9">
        <v>0</v>
      </c>
      <c r="I28" s="9">
        <v>86</v>
      </c>
      <c r="J28" s="9">
        <v>20091</v>
      </c>
      <c r="K28" s="9">
        <v>0</v>
      </c>
      <c r="L28" s="9">
        <v>0</v>
      </c>
      <c r="M28" s="9">
        <v>0</v>
      </c>
      <c r="N28" s="9">
        <v>0</v>
      </c>
      <c r="O28" s="9">
        <v>156</v>
      </c>
      <c r="P28" s="9">
        <v>1443</v>
      </c>
    </row>
    <row r="29" spans="1:16" s="5" customFormat="1" ht="15.75" x14ac:dyDescent="0.25">
      <c r="A29" s="6">
        <v>21</v>
      </c>
      <c r="B29" s="8" t="s">
        <v>34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 spans="1:16" s="5" customFormat="1" ht="15.75" x14ac:dyDescent="0.25">
      <c r="A30" s="6">
        <v>22</v>
      </c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s="5" customFormat="1" ht="15.75" x14ac:dyDescent="0.25">
      <c r="A31" s="6">
        <v>23</v>
      </c>
      <c r="B31" s="8" t="s">
        <v>36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178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4</v>
      </c>
    </row>
    <row r="32" spans="1:16" s="5" customFormat="1" ht="15.75" x14ac:dyDescent="0.25">
      <c r="A32" s="6">
        <v>24</v>
      </c>
      <c r="B32" s="8" t="s">
        <v>37</v>
      </c>
      <c r="C32" s="9">
        <v>113</v>
      </c>
      <c r="D32" s="9">
        <v>3616</v>
      </c>
      <c r="E32" s="9">
        <v>0</v>
      </c>
      <c r="F32" s="9">
        <v>0</v>
      </c>
      <c r="G32" s="9">
        <v>0</v>
      </c>
      <c r="H32" s="9">
        <v>0</v>
      </c>
      <c r="I32" s="9">
        <v>285</v>
      </c>
      <c r="J32" s="9">
        <v>9821</v>
      </c>
      <c r="K32" s="9">
        <v>0</v>
      </c>
      <c r="L32" s="9">
        <v>0</v>
      </c>
      <c r="M32" s="9">
        <v>0</v>
      </c>
      <c r="N32" s="9">
        <v>0</v>
      </c>
      <c r="O32" s="9">
        <v>2003</v>
      </c>
      <c r="P32" s="9">
        <v>11015</v>
      </c>
    </row>
    <row r="33" spans="1:16" s="5" customFormat="1" ht="15.75" x14ac:dyDescent="0.25">
      <c r="A33" s="6">
        <v>25</v>
      </c>
      <c r="B33" s="8" t="s">
        <v>38</v>
      </c>
      <c r="C33" s="9">
        <v>49</v>
      </c>
      <c r="D33" s="9">
        <v>18604</v>
      </c>
      <c r="E33" s="9">
        <v>0</v>
      </c>
      <c r="F33" s="9">
        <v>0</v>
      </c>
      <c r="G33" s="9">
        <v>0</v>
      </c>
      <c r="H33" s="9">
        <v>0</v>
      </c>
      <c r="I33" s="9">
        <v>66</v>
      </c>
      <c r="J33" s="9">
        <v>32731</v>
      </c>
      <c r="K33" s="9">
        <v>0</v>
      </c>
      <c r="L33" s="9">
        <v>0</v>
      </c>
      <c r="M33" s="9">
        <v>0</v>
      </c>
      <c r="N33" s="9">
        <v>0</v>
      </c>
      <c r="O33" s="9">
        <v>654</v>
      </c>
      <c r="P33" s="9">
        <v>9599</v>
      </c>
    </row>
    <row r="34" spans="1:16" s="5" customFormat="1" ht="15.75" x14ac:dyDescent="0.25">
      <c r="A34" s="6">
        <v>26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</row>
    <row r="35" spans="1:16" s="5" customFormat="1" ht="15.75" x14ac:dyDescent="0.25">
      <c r="A35" s="6">
        <v>27</v>
      </c>
      <c r="B35" s="8" t="s">
        <v>40</v>
      </c>
      <c r="C35" s="9">
        <v>1</v>
      </c>
      <c r="D35" s="9">
        <v>2</v>
      </c>
      <c r="E35" s="9">
        <v>0</v>
      </c>
      <c r="F35" s="9">
        <v>1</v>
      </c>
      <c r="G35" s="9">
        <v>0</v>
      </c>
      <c r="H35" s="9">
        <v>0</v>
      </c>
      <c r="I35" s="9">
        <v>3</v>
      </c>
      <c r="J35" s="9">
        <v>84</v>
      </c>
      <c r="K35" s="9">
        <v>1</v>
      </c>
      <c r="L35" s="9">
        <v>1</v>
      </c>
      <c r="M35" s="9">
        <v>0</v>
      </c>
      <c r="N35" s="9">
        <v>0</v>
      </c>
      <c r="O35" s="9">
        <v>0</v>
      </c>
      <c r="P35" s="9">
        <v>48</v>
      </c>
    </row>
    <row r="36" spans="1:16" s="5" customFormat="1" ht="15.75" x14ac:dyDescent="0.25">
      <c r="A36" s="6">
        <v>28</v>
      </c>
      <c r="B36" s="8" t="s">
        <v>41</v>
      </c>
      <c r="C36" s="9">
        <v>6</v>
      </c>
      <c r="D36" s="9">
        <v>741</v>
      </c>
      <c r="E36" s="9">
        <v>3</v>
      </c>
      <c r="F36" s="9">
        <v>3</v>
      </c>
      <c r="G36" s="9">
        <v>3</v>
      </c>
      <c r="H36" s="9">
        <v>3</v>
      </c>
      <c r="I36" s="9">
        <v>8</v>
      </c>
      <c r="J36" s="9">
        <v>1039</v>
      </c>
      <c r="K36" s="9">
        <v>1</v>
      </c>
      <c r="L36" s="9">
        <v>1</v>
      </c>
      <c r="M36" s="9">
        <v>1</v>
      </c>
      <c r="N36" s="9">
        <v>1</v>
      </c>
      <c r="O36" s="9">
        <v>1</v>
      </c>
      <c r="P36" s="9">
        <v>80</v>
      </c>
    </row>
    <row r="37" spans="1:16" s="5" customFormat="1" ht="15.75" x14ac:dyDescent="0.25">
      <c r="A37" s="6">
        <v>29</v>
      </c>
      <c r="B37" s="8" t="s">
        <v>42</v>
      </c>
      <c r="C37" s="9">
        <v>0</v>
      </c>
      <c r="D37" s="9">
        <v>20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17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3</v>
      </c>
    </row>
    <row r="38" spans="1:16" s="5" customFormat="1" ht="15.75" x14ac:dyDescent="0.25">
      <c r="A38" s="6">
        <v>30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38</v>
      </c>
      <c r="P38" s="9">
        <v>1572</v>
      </c>
    </row>
    <row r="39" spans="1:16" s="5" customFormat="1" ht="15.75" x14ac:dyDescent="0.25">
      <c r="A39" s="6">
        <v>31</v>
      </c>
      <c r="B39" s="8" t="s">
        <v>44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 s="4" customFormat="1" ht="15.75" x14ac:dyDescent="0.25">
      <c r="A40" s="6">
        <v>32</v>
      </c>
      <c r="B40" s="8" t="s">
        <v>45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</row>
    <row r="41" spans="1:16" s="4" customFormat="1" ht="15.75" x14ac:dyDescent="0.25">
      <c r="A41" s="6"/>
      <c r="B41" s="10" t="s">
        <v>46</v>
      </c>
      <c r="C41" s="9">
        <f>SUM(C27:C40)</f>
        <v>643</v>
      </c>
      <c r="D41" s="16">
        <f t="shared" ref="D41:P41" si="1">SUM(D27:D40)</f>
        <v>51041</v>
      </c>
      <c r="E41" s="16">
        <f t="shared" si="1"/>
        <v>3</v>
      </c>
      <c r="F41" s="16">
        <f t="shared" si="1"/>
        <v>4</v>
      </c>
      <c r="G41" s="16">
        <f t="shared" si="1"/>
        <v>3</v>
      </c>
      <c r="H41" s="16">
        <f t="shared" si="1"/>
        <v>3</v>
      </c>
      <c r="I41" s="16">
        <f t="shared" si="1"/>
        <v>448</v>
      </c>
      <c r="J41" s="16">
        <f t="shared" si="1"/>
        <v>100168</v>
      </c>
      <c r="K41" s="16">
        <f t="shared" si="1"/>
        <v>2</v>
      </c>
      <c r="L41" s="16">
        <f t="shared" si="1"/>
        <v>2</v>
      </c>
      <c r="M41" s="16">
        <f t="shared" si="1"/>
        <v>1</v>
      </c>
      <c r="N41" s="16">
        <f t="shared" si="1"/>
        <v>1</v>
      </c>
      <c r="O41" s="16">
        <f t="shared" si="1"/>
        <v>4042</v>
      </c>
      <c r="P41" s="16">
        <f t="shared" si="1"/>
        <v>32153</v>
      </c>
    </row>
    <row r="42" spans="1:16" s="4" customFormat="1" ht="15.75" x14ac:dyDescent="0.25">
      <c r="A42" s="6"/>
      <c r="B42" s="10" t="s">
        <v>47</v>
      </c>
      <c r="C42" s="9">
        <f>C41+C25</f>
        <v>392647</v>
      </c>
      <c r="D42" s="16">
        <f t="shared" ref="D42:P42" si="2">D41+D25</f>
        <v>1264954</v>
      </c>
      <c r="E42" s="16">
        <f t="shared" si="2"/>
        <v>572</v>
      </c>
      <c r="F42" s="16">
        <f t="shared" si="2"/>
        <v>2581</v>
      </c>
      <c r="G42" s="16">
        <f t="shared" si="2"/>
        <v>264</v>
      </c>
      <c r="H42" s="16">
        <f t="shared" si="2"/>
        <v>1948</v>
      </c>
      <c r="I42" s="16">
        <f t="shared" si="2"/>
        <v>1215959</v>
      </c>
      <c r="J42" s="16">
        <f t="shared" si="2"/>
        <v>3814016</v>
      </c>
      <c r="K42" s="16">
        <f t="shared" si="2"/>
        <v>113</v>
      </c>
      <c r="L42" s="16">
        <f t="shared" si="2"/>
        <v>911</v>
      </c>
      <c r="M42" s="16">
        <f t="shared" si="2"/>
        <v>74</v>
      </c>
      <c r="N42" s="16">
        <f t="shared" si="2"/>
        <v>687</v>
      </c>
      <c r="O42" s="16">
        <f t="shared" si="2"/>
        <v>245883</v>
      </c>
      <c r="P42" s="16">
        <f t="shared" si="2"/>
        <v>1129537</v>
      </c>
    </row>
    <row r="43" spans="1:16" s="4" customFormat="1" ht="15.75" x14ac:dyDescent="0.25">
      <c r="A43" s="6"/>
      <c r="B43" s="10" t="s">
        <v>48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s="4" customFormat="1" ht="15.75" x14ac:dyDescent="0.25">
      <c r="A44" s="6">
        <v>33</v>
      </c>
      <c r="B44" s="8" t="s">
        <v>49</v>
      </c>
      <c r="C44" s="9">
        <v>1047</v>
      </c>
      <c r="D44" s="9">
        <v>9232</v>
      </c>
      <c r="E44" s="9">
        <v>5</v>
      </c>
      <c r="F44" s="9">
        <v>17</v>
      </c>
      <c r="G44" s="9">
        <v>1</v>
      </c>
      <c r="H44" s="9">
        <v>14</v>
      </c>
      <c r="I44" s="9">
        <v>1998</v>
      </c>
      <c r="J44" s="9">
        <v>23459</v>
      </c>
      <c r="K44" s="9">
        <v>1</v>
      </c>
      <c r="L44" s="9">
        <v>1</v>
      </c>
      <c r="M44" s="9">
        <v>0</v>
      </c>
      <c r="N44" s="9">
        <v>0</v>
      </c>
      <c r="O44" s="9">
        <v>8</v>
      </c>
      <c r="P44" s="9">
        <v>988</v>
      </c>
    </row>
    <row r="45" spans="1:16" s="4" customFormat="1" ht="15.75" x14ac:dyDescent="0.25">
      <c r="A45" s="6"/>
      <c r="B45" s="10" t="s">
        <v>50</v>
      </c>
      <c r="C45" s="17">
        <v>1047</v>
      </c>
      <c r="D45" s="17">
        <v>9232</v>
      </c>
      <c r="E45" s="17">
        <v>5</v>
      </c>
      <c r="F45" s="17">
        <v>17</v>
      </c>
      <c r="G45" s="17">
        <v>1</v>
      </c>
      <c r="H45" s="17">
        <v>14</v>
      </c>
      <c r="I45" s="17">
        <v>1998</v>
      </c>
      <c r="J45" s="17">
        <v>23459</v>
      </c>
      <c r="K45" s="17">
        <v>1</v>
      </c>
      <c r="L45" s="17">
        <v>1</v>
      </c>
      <c r="M45" s="17">
        <v>0</v>
      </c>
      <c r="N45" s="17">
        <v>0</v>
      </c>
      <c r="O45" s="17">
        <v>8</v>
      </c>
      <c r="P45" s="17">
        <v>988</v>
      </c>
    </row>
    <row r="46" spans="1:16" s="4" customFormat="1" ht="15.75" x14ac:dyDescent="0.25">
      <c r="A46" s="6"/>
      <c r="B46" s="10" t="s">
        <v>51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s="5" customFormat="1" ht="15.75" x14ac:dyDescent="0.25">
      <c r="A47" s="6">
        <v>34</v>
      </c>
      <c r="B47" s="14" t="s">
        <v>52</v>
      </c>
      <c r="C47" s="9">
        <v>28725</v>
      </c>
      <c r="D47" s="9">
        <v>214559</v>
      </c>
      <c r="E47" s="9">
        <v>161</v>
      </c>
      <c r="F47" s="9">
        <v>783</v>
      </c>
      <c r="G47" s="9">
        <v>143</v>
      </c>
      <c r="H47" s="9">
        <v>712</v>
      </c>
      <c r="I47" s="9">
        <v>249129</v>
      </c>
      <c r="J47" s="9">
        <v>1619378</v>
      </c>
      <c r="K47" s="9">
        <v>55</v>
      </c>
      <c r="L47" s="9">
        <v>298</v>
      </c>
      <c r="M47" s="9">
        <v>47</v>
      </c>
      <c r="N47" s="9">
        <v>201</v>
      </c>
      <c r="O47" s="9">
        <v>41900</v>
      </c>
      <c r="P47" s="9">
        <v>439611</v>
      </c>
    </row>
    <row r="48" spans="1:16" s="4" customFormat="1" ht="15.75" x14ac:dyDescent="0.25">
      <c r="A48" s="6">
        <v>35</v>
      </c>
      <c r="B48" s="8" t="s">
        <v>53</v>
      </c>
      <c r="C48" s="9">
        <v>3007</v>
      </c>
      <c r="D48" s="9">
        <v>131878</v>
      </c>
      <c r="E48" s="9">
        <v>255</v>
      </c>
      <c r="F48" s="9">
        <v>1370</v>
      </c>
      <c r="G48" s="9">
        <v>219</v>
      </c>
      <c r="H48" s="9">
        <v>1334</v>
      </c>
      <c r="I48" s="9">
        <v>4103</v>
      </c>
      <c r="J48" s="9">
        <v>641933</v>
      </c>
      <c r="K48" s="9">
        <v>50</v>
      </c>
      <c r="L48" s="9">
        <v>255</v>
      </c>
      <c r="M48" s="9">
        <v>26</v>
      </c>
      <c r="N48" s="9">
        <v>231</v>
      </c>
      <c r="O48" s="9">
        <v>48939</v>
      </c>
      <c r="P48" s="9">
        <v>196130</v>
      </c>
    </row>
    <row r="49" spans="1:16" s="4" customFormat="1" ht="15.75" x14ac:dyDescent="0.25">
      <c r="A49" s="6"/>
      <c r="B49" s="10" t="s">
        <v>54</v>
      </c>
      <c r="C49" s="9">
        <f>SUM(C47:C48)</f>
        <v>31732</v>
      </c>
      <c r="D49" s="16">
        <f t="shared" ref="D49:P49" si="3">SUM(D47:D48)</f>
        <v>346437</v>
      </c>
      <c r="E49" s="16">
        <f t="shared" si="3"/>
        <v>416</v>
      </c>
      <c r="F49" s="16">
        <f t="shared" si="3"/>
        <v>2153</v>
      </c>
      <c r="G49" s="16">
        <f t="shared" si="3"/>
        <v>362</v>
      </c>
      <c r="H49" s="16">
        <f t="shared" si="3"/>
        <v>2046</v>
      </c>
      <c r="I49" s="16">
        <f t="shared" si="3"/>
        <v>253232</v>
      </c>
      <c r="J49" s="16">
        <f t="shared" si="3"/>
        <v>2261311</v>
      </c>
      <c r="K49" s="16">
        <f t="shared" si="3"/>
        <v>105</v>
      </c>
      <c r="L49" s="16">
        <f t="shared" si="3"/>
        <v>553</v>
      </c>
      <c r="M49" s="16">
        <f t="shared" si="3"/>
        <v>73</v>
      </c>
      <c r="N49" s="16">
        <f t="shared" si="3"/>
        <v>432</v>
      </c>
      <c r="O49" s="16">
        <f t="shared" si="3"/>
        <v>90839</v>
      </c>
      <c r="P49" s="16">
        <f t="shared" si="3"/>
        <v>635741</v>
      </c>
    </row>
    <row r="50" spans="1:16" s="4" customFormat="1" ht="15.75" x14ac:dyDescent="0.25">
      <c r="A50" s="6"/>
      <c r="B50" s="10" t="s">
        <v>55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s="5" customFormat="1" ht="15.75" x14ac:dyDescent="0.25">
      <c r="A51" s="6">
        <v>36</v>
      </c>
      <c r="B51" s="8" t="s">
        <v>56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 spans="1:16" s="5" customFormat="1" ht="15.75" x14ac:dyDescent="0.25">
      <c r="A52" s="6">
        <v>37</v>
      </c>
      <c r="B52" s="8" t="s">
        <v>57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s="4" customFormat="1" ht="15.75" x14ac:dyDescent="0.25">
      <c r="A53" s="6">
        <v>38</v>
      </c>
      <c r="B53" s="8" t="s">
        <v>58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 spans="1:16" s="4" customFormat="1" ht="15.75" x14ac:dyDescent="0.25">
      <c r="A54" s="6"/>
      <c r="B54" s="10" t="s">
        <v>59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s="4" customFormat="1" ht="15.75" x14ac:dyDescent="0.25">
      <c r="A55" s="6">
        <v>39</v>
      </c>
      <c r="B55" s="10" t="s">
        <v>69</v>
      </c>
      <c r="C55" s="11">
        <v>2235134</v>
      </c>
      <c r="D55" s="11">
        <v>4727976</v>
      </c>
      <c r="E55" s="11">
        <v>0</v>
      </c>
      <c r="F55" s="11">
        <v>1246</v>
      </c>
      <c r="G55" s="11">
        <v>0</v>
      </c>
      <c r="H55" s="11">
        <v>927</v>
      </c>
      <c r="I55" s="11">
        <v>2235134</v>
      </c>
      <c r="J55" s="11">
        <v>4727976</v>
      </c>
      <c r="K55" s="11">
        <v>0</v>
      </c>
      <c r="L55" s="11">
        <v>1246</v>
      </c>
      <c r="M55" s="11">
        <v>0</v>
      </c>
      <c r="N55" s="11">
        <v>927</v>
      </c>
      <c r="O55" s="11">
        <v>0</v>
      </c>
      <c r="P55" s="11">
        <v>0</v>
      </c>
    </row>
    <row r="56" spans="1:16" s="4" customFormat="1" ht="15.75" x14ac:dyDescent="0.25">
      <c r="A56" s="6"/>
      <c r="B56" s="7" t="s">
        <v>60</v>
      </c>
      <c r="C56" s="6">
        <f>C55+C54+C49+C45+C42</f>
        <v>2660560</v>
      </c>
      <c r="D56" s="6">
        <f t="shared" ref="D56:P56" si="4">D55+D54+D49+D45+D42</f>
        <v>6348599</v>
      </c>
      <c r="E56" s="6">
        <f t="shared" si="4"/>
        <v>993</v>
      </c>
      <c r="F56" s="6">
        <f t="shared" si="4"/>
        <v>5997</v>
      </c>
      <c r="G56" s="6">
        <f t="shared" si="4"/>
        <v>627</v>
      </c>
      <c r="H56" s="6">
        <f t="shared" si="4"/>
        <v>4935</v>
      </c>
      <c r="I56" s="6">
        <f t="shared" si="4"/>
        <v>3706323</v>
      </c>
      <c r="J56" s="6">
        <f t="shared" si="4"/>
        <v>10826762</v>
      </c>
      <c r="K56" s="6">
        <f t="shared" si="4"/>
        <v>219</v>
      </c>
      <c r="L56" s="6">
        <f t="shared" si="4"/>
        <v>2711</v>
      </c>
      <c r="M56" s="6">
        <f t="shared" si="4"/>
        <v>147</v>
      </c>
      <c r="N56" s="6">
        <f t="shared" si="4"/>
        <v>2046</v>
      </c>
      <c r="O56" s="6">
        <f t="shared" si="4"/>
        <v>336730</v>
      </c>
      <c r="P56" s="6">
        <f t="shared" si="4"/>
        <v>1766266</v>
      </c>
    </row>
  </sheetData>
  <mergeCells count="3">
    <mergeCell ref="A1:P1"/>
    <mergeCell ref="A2:P2"/>
    <mergeCell ref="A3:P3"/>
  </mergeCells>
  <pageMargins left="0.3" right="0.11811023622047245" top="0.23" bottom="0.51" header="0.3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2020-01-29T11:10:08Z</dcterms:modified>
</cp:coreProperties>
</file>